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RB Capital - Servicing\08_Diligencia\8.2 Operacoes Ativas\CRI_CIA_212_Cyrela\Destinação de Recursos\"/>
    </mc:Choice>
  </mc:AlternateContent>
  <xr:revisionPtr revIDLastSave="0" documentId="13_ncr:1_{266A8107-5D6B-4996-AF00-4AA28C27EBA8}" xr6:coauthVersionLast="36" xr6:coauthVersionMax="36" xr10:uidLastSave="{00000000-0000-0000-0000-000000000000}"/>
  <bookViews>
    <workbookView xWindow="0" yWindow="0" windowWidth="28800" windowHeight="12225" activeTab="1" xr2:uid="{1E7DAC31-C2A4-47AF-ABE6-43AD2C4B1028}"/>
  </bookViews>
  <sheets>
    <sheet name="Destinação mensal" sheetId="1" r:id="rId1"/>
    <sheet name="Total" sheetId="2" r:id="rId2"/>
    <sheet name="A destinar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2" l="1"/>
  <c r="B28" i="2"/>
  <c r="B27" i="2"/>
  <c r="B26" i="2"/>
  <c r="B25" i="2"/>
  <c r="B24" i="2"/>
  <c r="B23" i="2"/>
  <c r="B22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C2" i="3" s="1"/>
  <c r="D2" i="3" s="1"/>
</calcChain>
</file>

<file path=xl/sharedStrings.xml><?xml version="1.0" encoding="utf-8"?>
<sst xmlns="http://schemas.openxmlformats.org/spreadsheetml/2006/main" count="64" uniqueCount="36">
  <si>
    <t>Cód.</t>
  </si>
  <si>
    <t>DENOMINAÇÃO</t>
  </si>
  <si>
    <t>Vista Bela</t>
  </si>
  <si>
    <t>Lauriano I</t>
  </si>
  <si>
    <t>Cabral</t>
  </si>
  <si>
    <t>Apeninos</t>
  </si>
  <si>
    <t>Apiacás</t>
  </si>
  <si>
    <t>Joaquim Guarani</t>
  </si>
  <si>
    <t>Bem Te Vi</t>
  </si>
  <si>
    <t>Joaquina Ramalho</t>
  </si>
  <si>
    <t>Dona Brígida</t>
  </si>
  <si>
    <t>Giovani Gronchi F1, F2, F3</t>
  </si>
  <si>
    <t>Gentil de Moura</t>
  </si>
  <si>
    <t>Laguna</t>
  </si>
  <si>
    <t>Conselheiro Benevides</t>
  </si>
  <si>
    <t>Américas</t>
  </si>
  <si>
    <t>0144</t>
  </si>
  <si>
    <t>Sernambetiba</t>
  </si>
  <si>
    <t>Mccan</t>
  </si>
  <si>
    <t>Fernandes Moreira</t>
  </si>
  <si>
    <t>Metalurgicos</t>
  </si>
  <si>
    <t>Lins de Vasc.</t>
  </si>
  <si>
    <t>Carlos Petit</t>
  </si>
  <si>
    <t>Gregório Serrão</t>
  </si>
  <si>
    <t>Rudge Ramos</t>
  </si>
  <si>
    <t>Way Orquidário F3</t>
  </si>
  <si>
    <t>Cubanos</t>
  </si>
  <si>
    <t>Froben</t>
  </si>
  <si>
    <t>Homem de Melo</t>
  </si>
  <si>
    <t>Oscar Freire</t>
  </si>
  <si>
    <t>dez/2019 (até dia 10)</t>
  </si>
  <si>
    <t>TOTAL</t>
  </si>
  <si>
    <t>Valor Captado</t>
  </si>
  <si>
    <t>Data de Verificação</t>
  </si>
  <si>
    <t>Destinado</t>
  </si>
  <si>
    <t>A Destinar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</si>
</sst>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6" formatCode="[$-416]mmm\-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4" fontId="0" fillId="0" borderId="0" xfId="1" applyNumberFormat="1" applyFont="1"/>
    <xf numFmtId="166" fontId="4" fillId="2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4" fontId="0" fillId="0" borderId="0" xfId="0" applyNumberFormat="1"/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44" fontId="0" fillId="0" borderId="0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57649-E710-43B5-96D3-766956977277}">
  <dimension ref="A1:M28"/>
  <sheetViews>
    <sheetView topLeftCell="A8" workbookViewId="0">
      <selection activeCell="F38" sqref="F38"/>
    </sheetView>
  </sheetViews>
  <sheetFormatPr defaultRowHeight="15" x14ac:dyDescent="0.25"/>
  <cols>
    <col min="1" max="1" width="5.42578125" bestFit="1" customWidth="1"/>
    <col min="2" max="2" width="22" bestFit="1" customWidth="1"/>
    <col min="3" max="4" width="16.85546875" bestFit="1" customWidth="1"/>
    <col min="5" max="7" width="15.85546875" bestFit="1" customWidth="1"/>
    <col min="8" max="8" width="17.7109375" bestFit="1" customWidth="1"/>
  </cols>
  <sheetData>
    <row r="1" spans="1:13" x14ac:dyDescent="0.25">
      <c r="A1" s="2" t="s">
        <v>0</v>
      </c>
      <c r="B1" s="3" t="s">
        <v>1</v>
      </c>
      <c r="C1" s="5">
        <v>43647</v>
      </c>
      <c r="D1" s="5">
        <v>43678</v>
      </c>
      <c r="E1" s="5">
        <v>43709</v>
      </c>
      <c r="F1" s="5">
        <v>43739</v>
      </c>
      <c r="G1" s="5">
        <v>43770</v>
      </c>
      <c r="H1" s="5" t="s">
        <v>30</v>
      </c>
    </row>
    <row r="2" spans="1:13" x14ac:dyDescent="0.25">
      <c r="A2" s="1">
        <v>2552</v>
      </c>
      <c r="B2" s="1" t="s">
        <v>2</v>
      </c>
      <c r="C2" s="4"/>
      <c r="D2" s="4"/>
      <c r="E2" s="4"/>
      <c r="F2" s="4"/>
      <c r="G2" s="4"/>
      <c r="H2" s="4"/>
    </row>
    <row r="3" spans="1:13" x14ac:dyDescent="0.25">
      <c r="A3" s="1">
        <v>290</v>
      </c>
      <c r="B3" s="1" t="s">
        <v>3</v>
      </c>
      <c r="C3" s="4">
        <v>7500</v>
      </c>
    </row>
    <row r="4" spans="1:13" x14ac:dyDescent="0.25">
      <c r="A4" s="1">
        <v>2756</v>
      </c>
      <c r="B4" s="1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A5" s="1">
        <v>1803</v>
      </c>
      <c r="B5" s="1" t="s">
        <v>5</v>
      </c>
      <c r="C5" s="4">
        <v>130000</v>
      </c>
      <c r="D5" s="4"/>
      <c r="E5" s="4">
        <v>22000</v>
      </c>
      <c r="F5" s="4">
        <v>28000</v>
      </c>
      <c r="G5" s="4">
        <v>64000</v>
      </c>
      <c r="H5" s="4"/>
      <c r="I5" s="4"/>
      <c r="J5" s="4"/>
      <c r="K5" s="4"/>
      <c r="L5" s="4"/>
      <c r="M5" s="4"/>
    </row>
    <row r="6" spans="1:13" x14ac:dyDescent="0.25">
      <c r="A6" s="1">
        <v>1854</v>
      </c>
      <c r="B6" s="1" t="s">
        <v>6</v>
      </c>
      <c r="C6" s="4">
        <v>1085404.21</v>
      </c>
      <c r="D6" s="4">
        <v>1666000</v>
      </c>
      <c r="E6" s="4">
        <v>1384000</v>
      </c>
      <c r="F6" s="4"/>
      <c r="G6" s="4"/>
      <c r="H6" s="4"/>
      <c r="I6" s="4"/>
      <c r="J6" s="4"/>
      <c r="K6" s="4"/>
      <c r="L6" s="4"/>
      <c r="M6" s="4"/>
    </row>
    <row r="7" spans="1:13" x14ac:dyDescent="0.25">
      <c r="A7" s="1">
        <v>164</v>
      </c>
      <c r="B7" s="1" t="s">
        <v>7</v>
      </c>
      <c r="C7" s="4">
        <v>77000</v>
      </c>
      <c r="D7" s="4"/>
      <c r="E7" s="4"/>
      <c r="F7" s="4"/>
      <c r="G7" s="4">
        <v>189000</v>
      </c>
      <c r="H7" s="4"/>
      <c r="I7" s="4"/>
      <c r="J7" s="4"/>
      <c r="K7" s="4"/>
      <c r="L7" s="4"/>
      <c r="M7" s="4"/>
    </row>
    <row r="8" spans="1:13" x14ac:dyDescent="0.25">
      <c r="A8" s="1">
        <v>2935</v>
      </c>
      <c r="B8" s="1" t="s">
        <v>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A9" s="1">
        <v>1517</v>
      </c>
      <c r="B9" s="1" t="s">
        <v>9</v>
      </c>
      <c r="C9" s="4">
        <v>359000</v>
      </c>
      <c r="D9" s="4">
        <v>66000</v>
      </c>
      <c r="E9" s="4">
        <v>59000</v>
      </c>
      <c r="F9" s="4">
        <v>38000</v>
      </c>
      <c r="G9" s="4">
        <v>132000</v>
      </c>
      <c r="H9" s="4">
        <v>34000</v>
      </c>
      <c r="I9" s="4"/>
      <c r="J9" s="4"/>
      <c r="K9" s="4"/>
      <c r="L9" s="4"/>
      <c r="M9" s="4"/>
    </row>
    <row r="10" spans="1:13" x14ac:dyDescent="0.25">
      <c r="A10" s="1">
        <v>3098</v>
      </c>
      <c r="B10" s="1" t="s">
        <v>10</v>
      </c>
      <c r="C10" s="4">
        <v>75000</v>
      </c>
      <c r="D10" s="4">
        <v>60000</v>
      </c>
      <c r="E10" s="4">
        <v>75000</v>
      </c>
      <c r="F10" s="4">
        <v>157500</v>
      </c>
      <c r="G10" s="4">
        <v>75000</v>
      </c>
      <c r="H10" s="4"/>
      <c r="I10" s="4"/>
      <c r="J10" s="4"/>
      <c r="K10" s="4"/>
      <c r="L10" s="4"/>
      <c r="M10" s="4"/>
    </row>
    <row r="11" spans="1:13" x14ac:dyDescent="0.25">
      <c r="A11" s="1">
        <v>1852</v>
      </c>
      <c r="B11" s="1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5">
      <c r="A12" s="6">
        <v>1284</v>
      </c>
      <c r="B12" s="6" t="s">
        <v>12</v>
      </c>
      <c r="C12" s="4">
        <v>330750</v>
      </c>
      <c r="D12" s="4">
        <v>1440000</v>
      </c>
      <c r="E12" s="4">
        <v>2310000</v>
      </c>
      <c r="F12" s="4">
        <v>2205000</v>
      </c>
      <c r="G12" s="4">
        <v>1147500</v>
      </c>
      <c r="H12" s="4"/>
      <c r="I12" s="4"/>
      <c r="J12" s="4"/>
      <c r="K12" s="4"/>
      <c r="L12" s="4"/>
      <c r="M12" s="4"/>
    </row>
    <row r="13" spans="1:13" x14ac:dyDescent="0.25">
      <c r="A13" s="6">
        <v>1284</v>
      </c>
      <c r="B13" s="6" t="s">
        <v>13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1">
        <v>2062</v>
      </c>
      <c r="B14" s="1" t="s">
        <v>14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1">
        <v>753</v>
      </c>
      <c r="B15" s="1" t="s">
        <v>15</v>
      </c>
      <c r="C15" s="4">
        <v>376000</v>
      </c>
      <c r="D15" s="4">
        <v>203000</v>
      </c>
      <c r="E15" s="4">
        <v>1120000</v>
      </c>
      <c r="F15" s="4"/>
      <c r="G15" s="4">
        <v>1080000</v>
      </c>
      <c r="H15" s="4">
        <v>131000</v>
      </c>
      <c r="I15" s="4"/>
      <c r="J15" s="4"/>
      <c r="K15" s="4"/>
      <c r="L15" s="4"/>
      <c r="M15" s="4"/>
    </row>
    <row r="16" spans="1:13" x14ac:dyDescent="0.25">
      <c r="A16" s="1" t="s">
        <v>16</v>
      </c>
      <c r="B16" s="1" t="s">
        <v>17</v>
      </c>
      <c r="C16" s="4">
        <v>85000</v>
      </c>
      <c r="D16" s="4">
        <v>178500</v>
      </c>
      <c r="E16" s="4">
        <v>106500</v>
      </c>
      <c r="F16" s="4">
        <v>564000</v>
      </c>
      <c r="G16" s="4">
        <v>236000</v>
      </c>
      <c r="H16" s="4">
        <v>1000</v>
      </c>
      <c r="I16" s="4"/>
      <c r="J16" s="4"/>
      <c r="K16" s="4"/>
      <c r="L16" s="4"/>
      <c r="M16" s="4"/>
    </row>
    <row r="17" spans="1:13" x14ac:dyDescent="0.25">
      <c r="A17" s="1">
        <v>2876</v>
      </c>
      <c r="B17" s="1" t="s">
        <v>18</v>
      </c>
      <c r="C17" s="4">
        <v>894500</v>
      </c>
      <c r="D17" s="4">
        <v>1316000</v>
      </c>
      <c r="E17" s="4">
        <v>1180500</v>
      </c>
      <c r="F17" s="4">
        <v>3048000</v>
      </c>
      <c r="G17" s="4">
        <v>2776000</v>
      </c>
      <c r="H17" s="4">
        <v>9000</v>
      </c>
      <c r="I17" s="4"/>
      <c r="J17" s="4"/>
      <c r="K17" s="4"/>
      <c r="L17" s="4"/>
      <c r="M17" s="4"/>
    </row>
    <row r="18" spans="1:13" x14ac:dyDescent="0.25">
      <c r="A18" s="1">
        <v>3095</v>
      </c>
      <c r="B18" s="1" t="s">
        <v>19</v>
      </c>
      <c r="C18" s="4">
        <v>195750</v>
      </c>
      <c r="D18" s="4">
        <v>138750</v>
      </c>
      <c r="E18" s="4">
        <v>82500</v>
      </c>
      <c r="F18" s="4">
        <v>524500</v>
      </c>
      <c r="G18" s="4">
        <v>33750</v>
      </c>
      <c r="H18" s="4"/>
      <c r="I18" s="4"/>
      <c r="J18" s="4"/>
      <c r="K18" s="4"/>
      <c r="L18" s="4"/>
      <c r="M18" s="4"/>
    </row>
    <row r="19" spans="1:13" x14ac:dyDescent="0.25">
      <c r="A19" s="1">
        <v>1500</v>
      </c>
      <c r="B19" s="1" t="s">
        <v>20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1">
        <v>755</v>
      </c>
      <c r="B20" s="1" t="s">
        <v>21</v>
      </c>
      <c r="C20" s="4">
        <v>73600</v>
      </c>
      <c r="D20" s="4">
        <v>104000</v>
      </c>
      <c r="E20" s="4">
        <v>72000</v>
      </c>
      <c r="F20" s="4">
        <v>80000</v>
      </c>
      <c r="G20" s="4">
        <v>88000</v>
      </c>
      <c r="H20" s="4">
        <v>541000</v>
      </c>
      <c r="I20" s="4"/>
      <c r="J20" s="4"/>
      <c r="K20" s="4"/>
      <c r="L20" s="4"/>
      <c r="M20" s="4"/>
    </row>
    <row r="21" spans="1:13" x14ac:dyDescent="0.25">
      <c r="A21" s="1">
        <v>661</v>
      </c>
      <c r="B21" s="1" t="s">
        <v>22</v>
      </c>
      <c r="C21" s="4">
        <v>43500</v>
      </c>
      <c r="D21" s="4">
        <v>222500</v>
      </c>
      <c r="E21" s="4">
        <v>176250</v>
      </c>
      <c r="F21" s="4">
        <v>982500</v>
      </c>
      <c r="G21" s="4"/>
      <c r="H21" s="4"/>
      <c r="I21" s="4"/>
      <c r="J21" s="4"/>
      <c r="K21" s="4"/>
      <c r="L21" s="4"/>
      <c r="M21" s="4"/>
    </row>
    <row r="22" spans="1:13" x14ac:dyDescent="0.25">
      <c r="A22" s="1">
        <v>1856</v>
      </c>
      <c r="B22" s="1" t="s">
        <v>23</v>
      </c>
      <c r="C22" s="4">
        <v>3891500</v>
      </c>
      <c r="D22" s="4">
        <v>367000</v>
      </c>
      <c r="E22" s="4">
        <v>2275000</v>
      </c>
      <c r="F22" s="4">
        <v>870500</v>
      </c>
      <c r="G22" s="4">
        <v>1579000</v>
      </c>
      <c r="H22" s="4">
        <v>105000</v>
      </c>
      <c r="I22" s="4"/>
      <c r="J22" s="4"/>
      <c r="K22" s="4"/>
      <c r="L22" s="4"/>
      <c r="M22" s="4"/>
    </row>
    <row r="23" spans="1:13" x14ac:dyDescent="0.25">
      <c r="A23" s="1">
        <v>2035</v>
      </c>
      <c r="B23" s="1" t="s">
        <v>24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1">
        <v>1518</v>
      </c>
      <c r="B24" s="1" t="s">
        <v>25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1">
        <v>3113</v>
      </c>
      <c r="B25" s="1" t="s">
        <v>26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1">
        <v>168</v>
      </c>
      <c r="B26" s="1" t="s">
        <v>27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1">
        <v>2866</v>
      </c>
      <c r="B27" s="1" t="s">
        <v>28</v>
      </c>
      <c r="C27" s="4"/>
      <c r="D27" s="4"/>
      <c r="E27" s="4">
        <v>8000</v>
      </c>
      <c r="F27" s="4">
        <v>501000</v>
      </c>
      <c r="G27" s="4">
        <v>546000</v>
      </c>
      <c r="H27" s="4">
        <v>82500</v>
      </c>
      <c r="I27" s="4"/>
      <c r="J27" s="4"/>
      <c r="K27" s="4"/>
      <c r="L27" s="4"/>
      <c r="M27" s="4"/>
    </row>
    <row r="28" spans="1:13" x14ac:dyDescent="0.25">
      <c r="A28" s="1">
        <v>2095</v>
      </c>
      <c r="B28" s="1" t="s">
        <v>29</v>
      </c>
      <c r="C28" s="4">
        <v>2719000</v>
      </c>
      <c r="D28" s="4">
        <v>3408000</v>
      </c>
      <c r="E28" s="4">
        <v>935000</v>
      </c>
      <c r="F28" s="4">
        <v>368304.15</v>
      </c>
      <c r="G28" s="4">
        <v>2046000</v>
      </c>
      <c r="H28" s="4"/>
      <c r="I28" s="4"/>
      <c r="J28" s="4"/>
      <c r="K28" s="4"/>
      <c r="L28" s="4"/>
      <c r="M28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37FC1-DA0E-402D-9848-389489F964A9}">
  <dimension ref="A1:B28"/>
  <sheetViews>
    <sheetView tabSelected="1" workbookViewId="0">
      <selection activeCell="F24" sqref="F24"/>
    </sheetView>
  </sheetViews>
  <sheetFormatPr defaultRowHeight="15" x14ac:dyDescent="0.25"/>
  <cols>
    <col min="1" max="1" width="22" bestFit="1" customWidth="1"/>
    <col min="2" max="2" width="16.85546875" bestFit="1" customWidth="1"/>
  </cols>
  <sheetData>
    <row r="1" spans="1:2" x14ac:dyDescent="0.25">
      <c r="A1" s="3" t="s">
        <v>1</v>
      </c>
      <c r="B1" s="3" t="s">
        <v>31</v>
      </c>
    </row>
    <row r="2" spans="1:2" x14ac:dyDescent="0.25">
      <c r="A2" s="1" t="s">
        <v>2</v>
      </c>
      <c r="B2" s="7">
        <f>SUM('Destinação mensal'!C2:H2)</f>
        <v>0</v>
      </c>
    </row>
    <row r="3" spans="1:2" x14ac:dyDescent="0.25">
      <c r="A3" s="1" t="s">
        <v>3</v>
      </c>
      <c r="B3" s="7">
        <f>SUM('Destinação mensal'!C3:H3)</f>
        <v>7500</v>
      </c>
    </row>
    <row r="4" spans="1:2" x14ac:dyDescent="0.25">
      <c r="A4" s="1" t="s">
        <v>4</v>
      </c>
      <c r="B4" s="7">
        <f>SUM('Destinação mensal'!C4:H4)</f>
        <v>0</v>
      </c>
    </row>
    <row r="5" spans="1:2" x14ac:dyDescent="0.25">
      <c r="A5" s="1" t="s">
        <v>5</v>
      </c>
      <c r="B5" s="7">
        <f>SUM('Destinação mensal'!C5:H5)</f>
        <v>244000</v>
      </c>
    </row>
    <row r="6" spans="1:2" x14ac:dyDescent="0.25">
      <c r="A6" s="1" t="s">
        <v>6</v>
      </c>
      <c r="B6" s="7">
        <f>SUM('Destinação mensal'!C6:H6)</f>
        <v>4135404.21</v>
      </c>
    </row>
    <row r="7" spans="1:2" x14ac:dyDescent="0.25">
      <c r="A7" s="1" t="s">
        <v>7</v>
      </c>
      <c r="B7" s="7">
        <f>SUM('Destinação mensal'!C7:G7)</f>
        <v>266000</v>
      </c>
    </row>
    <row r="8" spans="1:2" x14ac:dyDescent="0.25">
      <c r="A8" s="1" t="s">
        <v>8</v>
      </c>
      <c r="B8" s="7">
        <f>SUM('Destinação mensal'!C8:H8)</f>
        <v>0</v>
      </c>
    </row>
    <row r="9" spans="1:2" x14ac:dyDescent="0.25">
      <c r="A9" s="1" t="s">
        <v>9</v>
      </c>
      <c r="B9" s="7">
        <f>SUM('Destinação mensal'!C9:H9)</f>
        <v>688000</v>
      </c>
    </row>
    <row r="10" spans="1:2" x14ac:dyDescent="0.25">
      <c r="A10" s="1" t="s">
        <v>10</v>
      </c>
      <c r="B10" s="7">
        <f>SUM('Destinação mensal'!C10:H10)</f>
        <v>442500</v>
      </c>
    </row>
    <row r="11" spans="1:2" x14ac:dyDescent="0.25">
      <c r="A11" s="1" t="s">
        <v>11</v>
      </c>
      <c r="B11" s="7">
        <f>SUM('Destinação mensal'!C11:H11)</f>
        <v>0</v>
      </c>
    </row>
    <row r="12" spans="1:2" x14ac:dyDescent="0.25">
      <c r="A12" s="1" t="s">
        <v>12</v>
      </c>
      <c r="B12" s="7">
        <f>SUM('Destinação mensal'!C12:H12)</f>
        <v>7433250</v>
      </c>
    </row>
    <row r="13" spans="1:2" x14ac:dyDescent="0.25">
      <c r="A13" s="1" t="s">
        <v>13</v>
      </c>
      <c r="B13" s="7">
        <f>SUM('Destinação mensal'!C13:H13)</f>
        <v>0</v>
      </c>
    </row>
    <row r="14" spans="1:2" x14ac:dyDescent="0.25">
      <c r="A14" s="1" t="s">
        <v>14</v>
      </c>
      <c r="B14" s="7">
        <f>SUM('Destinação mensal'!C14:H14)</f>
        <v>0</v>
      </c>
    </row>
    <row r="15" spans="1:2" x14ac:dyDescent="0.25">
      <c r="A15" s="1" t="s">
        <v>15</v>
      </c>
      <c r="B15" s="7">
        <f>SUM('Destinação mensal'!C15:H15)</f>
        <v>2910000</v>
      </c>
    </row>
    <row r="16" spans="1:2" x14ac:dyDescent="0.25">
      <c r="A16" s="1" t="s">
        <v>17</v>
      </c>
      <c r="B16" s="7">
        <f>SUM('Destinação mensal'!C16:H16)</f>
        <v>1171000</v>
      </c>
    </row>
    <row r="17" spans="1:2" x14ac:dyDescent="0.25">
      <c r="A17" s="1" t="s">
        <v>18</v>
      </c>
      <c r="B17" s="7">
        <f>SUM('Destinação mensal'!C17:H17)</f>
        <v>9224000</v>
      </c>
    </row>
    <row r="18" spans="1:2" x14ac:dyDescent="0.25">
      <c r="A18" s="1" t="s">
        <v>19</v>
      </c>
      <c r="B18" s="7">
        <f>SUM('Destinação mensal'!C18:H18)</f>
        <v>975250</v>
      </c>
    </row>
    <row r="19" spans="1:2" x14ac:dyDescent="0.25">
      <c r="A19" s="1" t="s">
        <v>20</v>
      </c>
      <c r="B19" s="7">
        <f>SUM('Destinação mensal'!C19:H19)</f>
        <v>0</v>
      </c>
    </row>
    <row r="20" spans="1:2" x14ac:dyDescent="0.25">
      <c r="A20" s="1" t="s">
        <v>21</v>
      </c>
      <c r="B20" s="7">
        <f>SUM('Destinação mensal'!C20:H20)</f>
        <v>958600</v>
      </c>
    </row>
    <row r="21" spans="1:2" x14ac:dyDescent="0.25">
      <c r="A21" s="1" t="s">
        <v>22</v>
      </c>
      <c r="B21" s="7">
        <f>SUM('Destinação mensal'!C21:H21)</f>
        <v>1424750</v>
      </c>
    </row>
    <row r="22" spans="1:2" x14ac:dyDescent="0.25">
      <c r="A22" s="1" t="s">
        <v>23</v>
      </c>
      <c r="B22" s="7">
        <f>SUM('Destinação mensal'!C22:H22)</f>
        <v>9088000</v>
      </c>
    </row>
    <row r="23" spans="1:2" x14ac:dyDescent="0.25">
      <c r="A23" s="1" t="s">
        <v>24</v>
      </c>
      <c r="B23" s="7">
        <f>SUM('Destinação mensal'!C23:H23)</f>
        <v>0</v>
      </c>
    </row>
    <row r="24" spans="1:2" x14ac:dyDescent="0.25">
      <c r="A24" s="1" t="s">
        <v>25</v>
      </c>
      <c r="B24" s="7">
        <f>SUM('Destinação mensal'!C24:H24)</f>
        <v>0</v>
      </c>
    </row>
    <row r="25" spans="1:2" x14ac:dyDescent="0.25">
      <c r="A25" s="1" t="s">
        <v>26</v>
      </c>
      <c r="B25" s="7">
        <f>SUM('Destinação mensal'!C25:H25)</f>
        <v>0</v>
      </c>
    </row>
    <row r="26" spans="1:2" x14ac:dyDescent="0.25">
      <c r="A26" s="1" t="s">
        <v>27</v>
      </c>
      <c r="B26" s="7">
        <f>SUM('Destinação mensal'!C26:H26)</f>
        <v>0</v>
      </c>
    </row>
    <row r="27" spans="1:2" x14ac:dyDescent="0.25">
      <c r="A27" s="1" t="s">
        <v>28</v>
      </c>
      <c r="B27" s="7">
        <f>SUM('Destinação mensal'!C27:H27)</f>
        <v>1137500</v>
      </c>
    </row>
    <row r="28" spans="1:2" x14ac:dyDescent="0.25">
      <c r="A28" s="10" t="s">
        <v>29</v>
      </c>
      <c r="B28" s="11">
        <f>SUM('Destinação mensal'!C28:H28)</f>
        <v>9476304.1500000004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15425-27C3-410F-AF26-A5E6C6CA71AD}">
  <dimension ref="A1:D2"/>
  <sheetViews>
    <sheetView workbookViewId="0">
      <selection activeCell="C3" sqref="C3"/>
    </sheetView>
  </sheetViews>
  <sheetFormatPr defaultRowHeight="15" x14ac:dyDescent="0.25"/>
  <cols>
    <col min="1" max="2" width="18" bestFit="1" customWidth="1"/>
    <col min="3" max="3" width="16.85546875" bestFit="1" customWidth="1"/>
    <col min="4" max="4" width="18" bestFit="1" customWidth="1"/>
  </cols>
  <sheetData>
    <row r="1" spans="1:4" x14ac:dyDescent="0.25">
      <c r="A1" s="9" t="s">
        <v>32</v>
      </c>
      <c r="B1" s="9" t="s">
        <v>33</v>
      </c>
      <c r="C1" s="9" t="s">
        <v>34</v>
      </c>
      <c r="D1" s="9" t="s">
        <v>35</v>
      </c>
    </row>
    <row r="2" spans="1:4" x14ac:dyDescent="0.25">
      <c r="A2" s="7">
        <v>601809000</v>
      </c>
      <c r="B2" s="8">
        <v>43809</v>
      </c>
      <c r="C2" s="7">
        <f>SUM(Total!B2:B28)</f>
        <v>49582058.359999999</v>
      </c>
      <c r="D2" s="7">
        <f>A2-C2</f>
        <v>552226941.63999999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Destinação mensal</vt:lpstr>
      <vt:lpstr>Total</vt:lpstr>
      <vt:lpstr>A destinar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Alderete</dc:creator>
  <cp:lastModifiedBy>Maria Alderete</cp:lastModifiedBy>
  <dcterms:created xsi:type="dcterms:W3CDTF">2020-01-23T12:50:42Z</dcterms:created>
  <dcterms:modified xsi:type="dcterms:W3CDTF">2020-01-23T17:09:49Z</dcterms:modified>
</cp:coreProperties>
</file>